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145685_D09_GES\7.0_Production\7.03_Design\Task 9-4\400-Engineering\Structures\EngData\Tables\"/>
    </mc:Choice>
  </mc:AlternateContent>
  <xr:revisionPtr revIDLastSave="0" documentId="13_ncr:1_{8409AA98-6A4A-41ED-8620-510DEDBFB7F6}" xr6:coauthVersionLast="47" xr6:coauthVersionMax="47" xr10:uidLastSave="{00000000-0000-0000-0000-000000000000}"/>
  <bookViews>
    <workbookView xWindow="-120" yWindow="-120" windowWidth="24240" windowHeight="13020" xr2:uid="{90FC47C1-FDE8-4B16-A125-DB0C84B996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  <c r="J2" i="1"/>
  <c r="K2" i="1"/>
  <c r="L2" i="1"/>
  <c r="I2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<sst xmlns="http://schemas.openxmlformats.org/spreadsheetml/2006/main" count="7" uniqueCount="6">
  <si>
    <t>BENCH / PIPE INVERT ELEVATION</t>
  </si>
  <si>
    <t>OUTLET RIGHT OFFSET</t>
  </si>
  <si>
    <t>BEGIN DRAIN PIPE RIGHT OFFSET</t>
  </si>
  <si>
    <t>*DENOTES CONCRETE OUTLET PER DM-1.1</t>
  </si>
  <si>
    <t>^DENOTES APPROXIMATE BENCH ELEVATION</t>
  </si>
  <si>
    <t>STA.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</si>
</sst>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\+00.00"/>
    <numFmt numFmtId="165" formatCode="0\'"/>
    <numFmt numFmtId="166" formatCode="0.00&quot;*&quot;"/>
    <numFmt numFmtId="167" formatCode="0.00&quot;^&quot;"/>
    <numFmt numFmtId="169" formatCode="0\+00"/>
    <numFmt numFmtId="170" formatCode="0.0000"/>
  </numFmts>
  <fonts count="2" x14ac:knownFonts="1">
    <font>
      <sz val="11"/>
      <color theme="1"/>
      <name val="Aptos Narrow"/>
      <family val="2"/>
      <scheme val="minor"/>
    </font>
    <font>
      <i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165" fontId="1" fillId="0" borderId="11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169" fontId="1" fillId="0" borderId="7" xfId="0" applyNumberFormat="1" applyFont="1" applyBorder="1" applyAlignment="1">
      <alignment horizontal="center" vertical="center"/>
    </xf>
    <xf numFmtId="169" fontId="1" fillId="0" borderId="8" xfId="0" applyNumberFormat="1" applyFont="1" applyBorder="1" applyAlignment="1">
      <alignment horizontal="center" vertical="center"/>
    </xf>
    <xf numFmtId="169" fontId="1" fillId="0" borderId="9" xfId="0" applyNumberFormat="1" applyFont="1" applyBorder="1" applyAlignment="1">
      <alignment horizontal="center" vertical="center"/>
    </xf>
    <xf numFmtId="170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109EA-7EA0-4849-ABD6-6D4A87261230}">
  <dimension ref="A1:S19"/>
  <sheetViews>
    <sheetView tabSelected="1" workbookViewId="0">
      <selection activeCell="O1" sqref="O1:S19"/>
    </sheetView>
  </sheetViews>
  <sheetFormatPr defaultColWidth="8.85546875" defaultRowHeight="12.75" x14ac:dyDescent="0.25"/>
  <cols>
    <col min="1" max="1" width="5.85546875" style="1" customWidth="1"/>
    <col min="2" max="6" width="6.42578125" style="1" customWidth="1"/>
    <col min="7" max="7" width="0.85546875" style="1" customWidth="1"/>
    <col min="8" max="12" width="6.42578125" style="1" customWidth="1"/>
    <col min="13" max="16" width="8.85546875" style="1"/>
    <col min="17" max="17" width="10" style="1" bestFit="1" customWidth="1"/>
    <col min="18" max="16384" width="8.85546875" style="1"/>
  </cols>
  <sheetData>
    <row r="1" spans="1:19" ht="11.85" customHeight="1" thickBot="1" x14ac:dyDescent="0.3">
      <c r="A1" s="11" t="s">
        <v>5</v>
      </c>
      <c r="B1" s="13" t="s">
        <v>0</v>
      </c>
      <c r="C1" s="14"/>
      <c r="D1" s="14"/>
      <c r="E1" s="14"/>
      <c r="F1" s="14"/>
      <c r="G1" s="5"/>
      <c r="H1" s="14" t="s">
        <v>0</v>
      </c>
      <c r="I1" s="14"/>
      <c r="J1" s="14"/>
      <c r="K1" s="14"/>
      <c r="L1" s="15"/>
    </row>
    <row r="2" spans="1:19" ht="11.85" customHeight="1" thickBot="1" x14ac:dyDescent="0.3">
      <c r="A2" s="12"/>
      <c r="B2" s="4">
        <v>675</v>
      </c>
      <c r="C2" s="4">
        <v>685</v>
      </c>
      <c r="D2" s="4">
        <v>695</v>
      </c>
      <c r="E2" s="4">
        <v>705</v>
      </c>
      <c r="F2" s="19">
        <v>715</v>
      </c>
      <c r="G2" s="26"/>
      <c r="H2" s="27">
        <f>B2</f>
        <v>675</v>
      </c>
      <c r="I2" s="4">
        <f>C2</f>
        <v>685</v>
      </c>
      <c r="J2" s="4">
        <f t="shared" ref="J2:L2" si="0">D2</f>
        <v>695</v>
      </c>
      <c r="K2" s="4">
        <f t="shared" si="0"/>
        <v>705</v>
      </c>
      <c r="L2" s="4">
        <f t="shared" si="0"/>
        <v>715</v>
      </c>
    </row>
    <row r="3" spans="1:19" ht="11.85" customHeight="1" thickBot="1" x14ac:dyDescent="0.3">
      <c r="A3" s="25"/>
      <c r="B3" s="16" t="s">
        <v>1</v>
      </c>
      <c r="C3" s="17"/>
      <c r="D3" s="17"/>
      <c r="E3" s="17"/>
      <c r="F3" s="17"/>
      <c r="G3" s="26"/>
      <c r="H3" s="17" t="s">
        <v>2</v>
      </c>
      <c r="I3" s="17"/>
      <c r="J3" s="17"/>
      <c r="K3" s="17"/>
      <c r="L3" s="18"/>
    </row>
    <row r="4" spans="1:19" ht="11.85" customHeight="1" x14ac:dyDescent="0.25">
      <c r="A4" s="30">
        <v>1100</v>
      </c>
      <c r="B4" s="2"/>
      <c r="C4" s="21"/>
      <c r="D4" s="9">
        <v>0</v>
      </c>
      <c r="E4" s="7">
        <v>16.770900000000001</v>
      </c>
      <c r="F4" s="7">
        <v>49.569200000000002</v>
      </c>
      <c r="G4" s="26"/>
      <c r="H4" s="2"/>
      <c r="I4" s="28"/>
      <c r="J4" s="9">
        <v>24.7288</v>
      </c>
      <c r="K4" s="2">
        <v>46.899000000000001</v>
      </c>
      <c r="L4" s="2">
        <v>71.899000000000001</v>
      </c>
      <c r="O4" s="33"/>
      <c r="P4" s="33"/>
      <c r="Q4" s="33"/>
      <c r="R4" s="33"/>
      <c r="S4" s="33"/>
    </row>
    <row r="5" spans="1:19" ht="11.85" customHeight="1" x14ac:dyDescent="0.25">
      <c r="A5" s="31">
        <f>A4+50</f>
        <v>1150</v>
      </c>
      <c r="B5" s="3"/>
      <c r="C5" s="20">
        <v>0</v>
      </c>
      <c r="D5" s="3">
        <v>0</v>
      </c>
      <c r="E5" s="8">
        <v>28.856100000000001</v>
      </c>
      <c r="F5" s="8">
        <v>61.5991</v>
      </c>
      <c r="G5" s="26"/>
      <c r="H5" s="3"/>
      <c r="I5" s="20">
        <v>10.331200000000001</v>
      </c>
      <c r="J5" s="3">
        <v>31.538499999999999</v>
      </c>
      <c r="K5" s="3">
        <v>56.538499999999999</v>
      </c>
      <c r="L5" s="3">
        <v>81.538499999999999</v>
      </c>
      <c r="O5" s="33"/>
      <c r="P5" s="33"/>
      <c r="Q5" s="33"/>
      <c r="R5" s="33"/>
      <c r="S5" s="33"/>
    </row>
    <row r="6" spans="1:19" ht="11.85" customHeight="1" x14ac:dyDescent="0.25">
      <c r="A6" s="31">
        <f t="shared" ref="A6:A15" si="1">A5+50</f>
        <v>1200</v>
      </c>
      <c r="B6" s="3"/>
      <c r="C6" s="3">
        <v>0</v>
      </c>
      <c r="D6" s="8">
        <v>11.2149</v>
      </c>
      <c r="E6" s="8">
        <v>44.102600000000002</v>
      </c>
      <c r="F6" s="8">
        <v>76.990300000000005</v>
      </c>
      <c r="G6" s="26"/>
      <c r="H6" s="3"/>
      <c r="I6" s="3">
        <v>27.2744</v>
      </c>
      <c r="J6" s="3">
        <v>52.2744</v>
      </c>
      <c r="K6" s="3">
        <v>77.2744</v>
      </c>
      <c r="L6" s="3">
        <v>102.2744</v>
      </c>
      <c r="O6" s="33"/>
      <c r="P6" s="33"/>
      <c r="Q6" s="33"/>
      <c r="R6" s="33"/>
      <c r="S6" s="33"/>
    </row>
    <row r="7" spans="1:19" ht="11.85" customHeight="1" x14ac:dyDescent="0.25">
      <c r="A7" s="31">
        <f t="shared" si="1"/>
        <v>1250</v>
      </c>
      <c r="B7" s="3"/>
      <c r="C7" s="3">
        <v>0</v>
      </c>
      <c r="D7" s="8">
        <v>12.417299999999999</v>
      </c>
      <c r="E7" s="8">
        <v>45.233400000000003</v>
      </c>
      <c r="F7" s="8">
        <v>78.049499999999995</v>
      </c>
      <c r="G7" s="26"/>
      <c r="H7" s="3"/>
      <c r="I7" s="3">
        <v>28.464600000000001</v>
      </c>
      <c r="J7" s="3">
        <v>53.464599999999997</v>
      </c>
      <c r="K7" s="3">
        <v>78.464600000000004</v>
      </c>
      <c r="L7" s="3">
        <v>103.4646</v>
      </c>
      <c r="O7" s="33"/>
      <c r="P7" s="33"/>
      <c r="Q7" s="33"/>
      <c r="R7" s="33"/>
      <c r="S7" s="33"/>
    </row>
    <row r="8" spans="1:19" ht="11.85" customHeight="1" x14ac:dyDescent="0.25">
      <c r="A8" s="31">
        <f t="shared" si="1"/>
        <v>1300</v>
      </c>
      <c r="B8" s="20">
        <v>0</v>
      </c>
      <c r="C8" s="3">
        <v>0</v>
      </c>
      <c r="D8" s="8">
        <v>14.3522</v>
      </c>
      <c r="E8" s="8">
        <v>46.305799999999998</v>
      </c>
      <c r="F8" s="3"/>
      <c r="G8" s="26"/>
      <c r="H8" s="20">
        <v>13.8803</v>
      </c>
      <c r="I8" s="3">
        <v>34.561599999999999</v>
      </c>
      <c r="J8" s="3">
        <v>59.561599999999999</v>
      </c>
      <c r="K8" s="3">
        <v>84.561599999999999</v>
      </c>
      <c r="L8" s="3"/>
      <c r="O8" s="33"/>
      <c r="P8" s="33"/>
      <c r="Q8" s="33"/>
      <c r="R8" s="33"/>
      <c r="S8" s="33"/>
    </row>
    <row r="9" spans="1:19" ht="11.85" customHeight="1" x14ac:dyDescent="0.25">
      <c r="A9" s="31">
        <f t="shared" si="1"/>
        <v>1350</v>
      </c>
      <c r="B9" s="20">
        <v>0</v>
      </c>
      <c r="C9" s="3">
        <v>0</v>
      </c>
      <c r="D9" s="8">
        <v>24.625599999999999</v>
      </c>
      <c r="E9" s="8">
        <v>56.472999999999999</v>
      </c>
      <c r="F9" s="3"/>
      <c r="G9" s="26"/>
      <c r="H9" s="20">
        <v>17.944199999999999</v>
      </c>
      <c r="I9" s="3">
        <v>41.6267</v>
      </c>
      <c r="J9" s="3">
        <v>66.6267</v>
      </c>
      <c r="K9" s="3">
        <v>91.6267</v>
      </c>
      <c r="L9" s="3"/>
      <c r="O9" s="33"/>
      <c r="P9" s="33"/>
      <c r="Q9" s="33"/>
      <c r="R9" s="33"/>
      <c r="S9" s="33"/>
    </row>
    <row r="10" spans="1:19" ht="11.85" customHeight="1" x14ac:dyDescent="0.25">
      <c r="A10" s="31">
        <f t="shared" si="1"/>
        <v>1400</v>
      </c>
      <c r="B10" s="3">
        <v>0</v>
      </c>
      <c r="C10" s="3">
        <v>0</v>
      </c>
      <c r="D10" s="8">
        <v>27.831299999999999</v>
      </c>
      <c r="E10" s="8">
        <v>60.037300000000002</v>
      </c>
      <c r="F10" s="3"/>
      <c r="G10" s="26"/>
      <c r="H10" s="3">
        <v>24.511800000000001</v>
      </c>
      <c r="I10" s="3">
        <v>49.511800000000001</v>
      </c>
      <c r="J10" s="3">
        <v>74.511799999999994</v>
      </c>
      <c r="K10" s="3">
        <v>99.511799999999994</v>
      </c>
      <c r="L10" s="3"/>
      <c r="O10" s="33"/>
      <c r="P10" s="33"/>
      <c r="Q10" s="33"/>
      <c r="R10" s="33"/>
      <c r="S10" s="33"/>
    </row>
    <row r="11" spans="1:19" ht="11.85" customHeight="1" x14ac:dyDescent="0.25">
      <c r="A11" s="31">
        <f t="shared" si="1"/>
        <v>1450</v>
      </c>
      <c r="B11" s="20">
        <v>0</v>
      </c>
      <c r="C11" s="3">
        <v>0</v>
      </c>
      <c r="D11" s="8">
        <v>22.8872</v>
      </c>
      <c r="E11" s="8">
        <v>55.127400000000002</v>
      </c>
      <c r="F11" s="3"/>
      <c r="G11" s="26"/>
      <c r="H11" s="20">
        <v>11.018700000000001</v>
      </c>
      <c r="I11" s="3">
        <v>35.116399999999999</v>
      </c>
      <c r="J11" s="3">
        <v>60.116399999999999</v>
      </c>
      <c r="K11" s="3">
        <v>85.116399999999999</v>
      </c>
      <c r="L11" s="3"/>
      <c r="O11" s="33"/>
      <c r="P11" s="33"/>
      <c r="Q11" s="33"/>
      <c r="R11" s="33"/>
      <c r="S11" s="33"/>
    </row>
    <row r="12" spans="1:19" ht="11.85" customHeight="1" x14ac:dyDescent="0.25">
      <c r="A12" s="31">
        <f t="shared" si="1"/>
        <v>1500</v>
      </c>
      <c r="B12" s="20">
        <v>0</v>
      </c>
      <c r="C12" s="3">
        <v>0</v>
      </c>
      <c r="D12" s="8">
        <v>38.639099999999999</v>
      </c>
      <c r="E12" s="8">
        <v>59.099200000000003</v>
      </c>
      <c r="F12" s="3"/>
      <c r="G12" s="26"/>
      <c r="H12" s="20">
        <v>14.2903</v>
      </c>
      <c r="I12" s="3">
        <v>33.578499999999998</v>
      </c>
      <c r="J12" s="3">
        <v>58.578499999999998</v>
      </c>
      <c r="K12" s="3">
        <v>83.578500000000005</v>
      </c>
      <c r="L12" s="3"/>
      <c r="O12" s="33"/>
      <c r="P12" s="33"/>
      <c r="Q12" s="33"/>
      <c r="R12" s="33"/>
      <c r="S12" s="33"/>
    </row>
    <row r="13" spans="1:19" ht="11.85" customHeight="1" x14ac:dyDescent="0.25">
      <c r="A13" s="31">
        <f t="shared" si="1"/>
        <v>1550</v>
      </c>
      <c r="B13" s="3"/>
      <c r="C13" s="3">
        <v>0</v>
      </c>
      <c r="D13" s="8">
        <v>19.2545</v>
      </c>
      <c r="E13" s="8">
        <v>65.708799999999997</v>
      </c>
      <c r="F13" s="3"/>
      <c r="G13" s="26"/>
      <c r="H13" s="3"/>
      <c r="I13" s="3">
        <v>35.648200000000003</v>
      </c>
      <c r="J13" s="3">
        <v>60.648200000000003</v>
      </c>
      <c r="K13" s="3">
        <v>85.648200000000003</v>
      </c>
      <c r="L13" s="3"/>
      <c r="O13" s="33"/>
      <c r="P13" s="33"/>
      <c r="Q13" s="33"/>
      <c r="R13" s="33"/>
      <c r="S13" s="33"/>
    </row>
    <row r="14" spans="1:19" ht="11.85" customHeight="1" x14ac:dyDescent="0.25">
      <c r="A14" s="31">
        <f t="shared" si="1"/>
        <v>1600</v>
      </c>
      <c r="B14" s="3"/>
      <c r="C14" s="20">
        <v>0</v>
      </c>
      <c r="D14" s="8">
        <v>14.3596</v>
      </c>
      <c r="E14" s="3"/>
      <c r="F14" s="3"/>
      <c r="G14" s="26"/>
      <c r="H14" s="3"/>
      <c r="I14" s="20">
        <v>36.290399999999998</v>
      </c>
      <c r="J14" s="3">
        <v>57.308300000000003</v>
      </c>
      <c r="K14" s="3"/>
      <c r="L14" s="3"/>
      <c r="O14" s="33"/>
      <c r="P14" s="33"/>
      <c r="Q14" s="33"/>
      <c r="R14" s="33"/>
      <c r="S14" s="33"/>
    </row>
    <row r="15" spans="1:19" ht="11.85" customHeight="1" x14ac:dyDescent="0.25">
      <c r="A15" s="31">
        <f t="shared" si="1"/>
        <v>1650</v>
      </c>
      <c r="B15" s="3"/>
      <c r="C15" s="3"/>
      <c r="D15" s="3">
        <v>0</v>
      </c>
      <c r="E15" s="8">
        <v>28.449000000000002</v>
      </c>
      <c r="F15" s="3"/>
      <c r="G15" s="26"/>
      <c r="H15" s="3"/>
      <c r="I15" s="3"/>
      <c r="J15" s="3">
        <v>26.090599999999998</v>
      </c>
      <c r="K15" s="3">
        <v>51.090600000000002</v>
      </c>
      <c r="L15" s="3"/>
      <c r="O15" s="33"/>
      <c r="P15" s="33"/>
      <c r="Q15" s="33"/>
      <c r="R15" s="33"/>
      <c r="S15" s="33"/>
    </row>
    <row r="16" spans="1:19" ht="11.85" customHeight="1" thickBot="1" x14ac:dyDescent="0.3">
      <c r="A16" s="32">
        <f>A15+50</f>
        <v>1700</v>
      </c>
      <c r="B16" s="10"/>
      <c r="C16" s="10"/>
      <c r="D16" s="10"/>
      <c r="E16" s="10"/>
      <c r="F16" s="10"/>
      <c r="G16" s="6"/>
      <c r="H16" s="10"/>
      <c r="I16" s="10"/>
      <c r="J16" s="10"/>
      <c r="K16" s="10"/>
      <c r="L16" s="10"/>
      <c r="O16" s="33"/>
      <c r="P16" s="33"/>
      <c r="Q16" s="33"/>
      <c r="R16" s="33"/>
      <c r="S16" s="33"/>
    </row>
    <row r="17" spans="1:17" ht="11.85" customHeight="1" thickBot="1" x14ac:dyDescent="0.3">
      <c r="A17" s="22" t="s">
        <v>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spans="1:17" ht="11.85" customHeight="1" thickBot="1" x14ac:dyDescent="0.3">
      <c r="A18" s="22" t="s">
        <v>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4"/>
      <c r="Q18" s="33"/>
    </row>
    <row r="19" spans="1:17" x14ac:dyDescent="0.25">
      <c r="P19" s="29"/>
    </row>
  </sheetData>
  <mergeCells count="8">
    <mergeCell ref="A17:L17"/>
    <mergeCell ref="A18:L18"/>
    <mergeCell ref="A1:A3"/>
    <mergeCell ref="H3:L3"/>
    <mergeCell ref="H1:L1"/>
    <mergeCell ref="B1:F1"/>
    <mergeCell ref="B3:F3"/>
    <mergeCell ref="G1:G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Tish, Matt</dc:creator>
  <cp:lastModifiedBy>Tish, Matt</cp:lastModifiedBy>
  <dcterms:created xsi:type="dcterms:W3CDTF">2025-01-21T14:42:00Z</dcterms:created>
  <dcterms:modified xsi:type="dcterms:W3CDTF">2025-01-23T02:38:59Z</dcterms:modified>
</cp:coreProperties>
</file>